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1340" windowHeight="6735" tabRatio="862"/>
  </bookViews>
  <sheets>
    <sheet name="кс" sheetId="59" r:id="rId1"/>
    <sheet name="Sheet1" sheetId="60" r:id="rId2"/>
  </sheets>
  <definedNames>
    <definedName name="_xlnm._FilterDatabase" localSheetId="0" hidden="1">кс!$A$7:$F$30</definedName>
  </definedNames>
  <calcPr calcId="145621"/>
</workbook>
</file>

<file path=xl/calcChain.xml><?xml version="1.0" encoding="utf-8"?>
<calcChain xmlns="http://schemas.openxmlformats.org/spreadsheetml/2006/main">
  <c r="F21" i="59" l="1"/>
  <c r="F23" i="59"/>
  <c r="F24" i="59"/>
  <c r="F25" i="59"/>
  <c r="F15" i="59"/>
  <c r="F16" i="59"/>
  <c r="F17" i="59"/>
  <c r="F18" i="59"/>
  <c r="F20" i="59"/>
  <c r="F12" i="59"/>
  <c r="F13" i="59"/>
  <c r="F14" i="59"/>
  <c r="F10" i="59"/>
  <c r="F11" i="59"/>
  <c r="F9" i="59"/>
  <c r="A15" i="59" l="1"/>
  <c r="A16" i="59" s="1"/>
  <c r="A17" i="59" s="1"/>
  <c r="A18" i="59" s="1"/>
  <c r="A21" i="59" s="1"/>
  <c r="F26" i="59" l="1"/>
  <c r="A24" i="59"/>
</calcChain>
</file>

<file path=xl/sharedStrings.xml><?xml version="1.0" encoding="utf-8"?>
<sst xmlns="http://schemas.openxmlformats.org/spreadsheetml/2006/main" count="43" uniqueCount="30">
  <si>
    <t>НАИМЕНОВАНИЕ</t>
  </si>
  <si>
    <t>Укрепваща конструкция</t>
  </si>
  <si>
    <t>кг.</t>
  </si>
  <si>
    <t>№</t>
  </si>
  <si>
    <t>" Рекултивация и закщриване на старото Общинско депо за отпадъци в землището на гр. Искър, имот № 55782.040.075</t>
  </si>
  <si>
    <t xml:space="preserve">Обект: </t>
  </si>
  <si>
    <t>Количествено- стойностна  сметка- биологична рекултивация</t>
  </si>
  <si>
    <t xml:space="preserve">    Биологична рекултивация- първа година   </t>
  </si>
  <si>
    <t>Дълбока оран и култивиране на почвата 10-12 см.</t>
  </si>
  <si>
    <t>дка</t>
  </si>
  <si>
    <t>Валиране на почвата</t>
  </si>
  <si>
    <t>Засяване тревни смески без влачене</t>
  </si>
  <si>
    <t>Доставка на тревни смески 20,00 кг/дка- по посевна норма</t>
  </si>
  <si>
    <t>Ед.цена без ДДС</t>
  </si>
  <si>
    <t>мярка</t>
  </si>
  <si>
    <t>количество</t>
  </si>
  <si>
    <t>Стойност</t>
  </si>
  <si>
    <t xml:space="preserve">    дка</t>
  </si>
  <si>
    <t>Доставка и полагане на суперфосфат- 27,8 кг/дка</t>
  </si>
  <si>
    <t>Торене с амониева селитра- 22,90 кг/дка</t>
  </si>
  <si>
    <t>Обща стойност без ДДС</t>
  </si>
  <si>
    <t xml:space="preserve">               Биологична рекултивация- втора година</t>
  </si>
  <si>
    <r>
      <t xml:space="preserve">     </t>
    </r>
    <r>
      <rPr>
        <b/>
        <sz val="10"/>
        <rFont val="Arial"/>
        <family val="2"/>
        <charset val="204"/>
      </rPr>
      <t xml:space="preserve">           Биологична рекултивация- трета година</t>
    </r>
  </si>
  <si>
    <r>
      <t>m</t>
    </r>
    <r>
      <rPr>
        <sz val="8"/>
        <rFont val="Arial"/>
        <family val="2"/>
        <charset val="204"/>
      </rPr>
      <t>3</t>
    </r>
  </si>
  <si>
    <t>Косене със сенокосачка - двукратно</t>
  </si>
  <si>
    <t>Торене с амониева селитра- 15 кг/дка</t>
  </si>
  <si>
    <t>Торене със амониева селитра - 15 кг/дка</t>
  </si>
  <si>
    <r>
      <t>m</t>
    </r>
    <r>
      <rPr>
        <sz val="9"/>
        <rFont val="Arial"/>
        <family val="2"/>
        <charset val="204"/>
      </rPr>
      <t>3</t>
    </r>
  </si>
  <si>
    <t>Вода за поливане- I етап(6 полив.х10л/м</t>
  </si>
  <si>
    <t>Вода за поливане- II етап(6 полив.х20л/м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</si>
</sst>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>
    <font>
      <sz val="10"/>
      <name val="New Journal"/>
    </font>
    <font>
      <sz val="10"/>
      <name val="Arial"/>
      <family val="2"/>
      <charset val="204"/>
    </font>
    <font>
      <sz val="8"/>
      <name val="New Journal"/>
    </font>
    <font>
      <sz val="12"/>
      <name val="Times New Roman"/>
      <family val="1"/>
      <charset val="204"/>
    </font>
    <font>
      <sz val="10"/>
      <name val="New Journal"/>
    </font>
    <font>
      <sz val="10"/>
      <name val="UnvCyr"/>
      <family val="2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4"/>
    <xf numFmtId="0" fontId="1" fillId="0" borderId="0" xfId="4" applyFill="1"/>
    <xf numFmtId="0" fontId="6" fillId="0" borderId="0" xfId="4" applyFont="1"/>
    <xf numFmtId="0" fontId="6" fillId="0" borderId="0" xfId="4" applyFont="1" applyFill="1"/>
    <xf numFmtId="0" fontId="1" fillId="0" borderId="0" xfId="4" applyFont="1"/>
    <xf numFmtId="0" fontId="1" fillId="0" borderId="0" xfId="4" applyFont="1" applyFill="1"/>
    <xf numFmtId="0" fontId="7" fillId="0" borderId="0" xfId="0" applyFont="1"/>
    <xf numFmtId="0" fontId="6" fillId="0" borderId="1" xfId="0" applyNumberFormat="1" applyFont="1" applyFill="1" applyBorder="1" applyAlignment="1" applyProtection="1">
      <alignment vertical="top" wrapText="1"/>
      <protection locked="0"/>
    </xf>
    <xf numFmtId="0" fontId="7" fillId="0" borderId="0" xfId="4" applyFont="1" applyFill="1"/>
    <xf numFmtId="0" fontId="1" fillId="0" borderId="0" xfId="0" applyFont="1" applyFill="1"/>
    <xf numFmtId="0" fontId="1" fillId="0" borderId="0" xfId="3" applyFont="1" applyFill="1"/>
    <xf numFmtId="0" fontId="6" fillId="0" borderId="0" xfId="0" applyFont="1"/>
    <xf numFmtId="0" fontId="3" fillId="0" borderId="0" xfId="0" applyFont="1" applyFill="1"/>
    <xf numFmtId="0" fontId="1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4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wrapText="1"/>
    </xf>
    <xf numFmtId="0" fontId="1" fillId="0" borderId="1" xfId="4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2" fontId="9" fillId="0" borderId="1" xfId="0" applyNumberFormat="1" applyFont="1" applyBorder="1"/>
    <xf numFmtId="0" fontId="1" fillId="0" borderId="1" xfId="4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1" fillId="0" borderId="3" xfId="4" applyFont="1" applyBorder="1" applyAlignment="1">
      <alignment horizontal="left" vertical="center" wrapText="1"/>
    </xf>
    <xf numFmtId="0" fontId="1" fillId="0" borderId="1" xfId="4" applyFont="1" applyBorder="1" applyAlignment="1">
      <alignment horizontal="left" vertical="center" wrapText="1"/>
    </xf>
    <xf numFmtId="2" fontId="1" fillId="0" borderId="1" xfId="4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/>
    </xf>
    <xf numFmtId="0" fontId="7" fillId="0" borderId="1" xfId="0" applyFont="1" applyBorder="1"/>
    <xf numFmtId="0" fontId="9" fillId="0" borderId="1" xfId="0" applyFont="1" applyBorder="1"/>
    <xf numFmtId="0" fontId="9" fillId="0" borderId="3" xfId="4" applyFont="1" applyBorder="1" applyAlignment="1">
      <alignment horizontal="center" vertical="center" wrapText="1"/>
    </xf>
    <xf numFmtId="4" fontId="1" fillId="0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Border="1" applyAlignment="1">
      <alignment horizontal="right" vertical="center" wrapText="1"/>
    </xf>
    <xf numFmtId="164" fontId="1" fillId="0" borderId="1" xfId="4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0" applyNumberFormat="1" applyFont="1" applyFill="1" applyBorder="1" applyAlignment="1" applyProtection="1">
      <alignment vertical="top" wrapText="1"/>
      <protection locked="0"/>
    </xf>
    <xf numFmtId="0" fontId="10" fillId="0" borderId="0" xfId="4" applyFont="1" applyFill="1"/>
    <xf numFmtId="0" fontId="9" fillId="0" borderId="0" xfId="0" applyFont="1" applyFill="1"/>
    <xf numFmtId="0" fontId="9" fillId="0" borderId="0" xfId="3" applyFont="1" applyFill="1"/>
    <xf numFmtId="0" fontId="10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7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5">
    <cellStyle name="Normal 2" xfId="1"/>
    <cellStyle name="Normal 3" xfId="2"/>
    <cellStyle name="Normal_Izcisl" xfId="3"/>
    <cellStyle name="Normal_kolichestva otoplenie" xfId="4"/>
    <cellStyle name="Нормален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>
    <tabColor indexed="10"/>
    <pageSetUpPr fitToPage="1"/>
  </sheetPr>
  <dimension ref="A1:H34"/>
  <sheetViews>
    <sheetView tabSelected="1" workbookViewId="0">
      <selection activeCell="H22" sqref="H22"/>
    </sheetView>
  </sheetViews>
  <sheetFormatPr defaultRowHeight="15"/>
  <cols>
    <col min="1" max="1" width="7.85546875" style="7" customWidth="1"/>
    <col min="2" max="2" width="62.7109375" style="7" customWidth="1"/>
    <col min="3" max="3" width="10.28515625" style="7" customWidth="1"/>
    <col min="4" max="4" width="12.42578125" style="7" customWidth="1"/>
    <col min="5" max="5" width="17.140625" style="7" customWidth="1"/>
    <col min="6" max="6" width="20.5703125" style="7" customWidth="1"/>
    <col min="7" max="16384" width="9.140625" style="7"/>
  </cols>
  <sheetData>
    <row r="1" spans="1:8" s="11" customFormat="1" ht="15.75">
      <c r="A1" s="43" t="s">
        <v>5</v>
      </c>
      <c r="B1" s="44" t="s">
        <v>4</v>
      </c>
      <c r="C1" s="44"/>
      <c r="D1" s="44"/>
      <c r="E1" s="45"/>
      <c r="F1" s="45"/>
    </row>
    <row r="2" spans="1:8" s="11" customFormat="1">
      <c r="A2" s="9"/>
      <c r="B2" s="10"/>
      <c r="C2" s="10"/>
      <c r="D2" s="10"/>
    </row>
    <row r="3" spans="1:8" s="11" customFormat="1">
      <c r="A3" s="9"/>
      <c r="B3" s="10"/>
      <c r="C3" s="10"/>
      <c r="D3" s="10"/>
    </row>
    <row r="4" spans="1:8" s="6" customFormat="1">
      <c r="A4" s="9"/>
    </row>
    <row r="5" spans="1:8" s="5" customFormat="1" ht="15.75">
      <c r="A5" s="46" t="s">
        <v>6</v>
      </c>
      <c r="B5" s="47"/>
      <c r="C5" s="47"/>
      <c r="D5" s="47"/>
    </row>
    <row r="6" spans="1:8" s="5" customFormat="1" ht="18" customHeight="1"/>
    <row r="7" spans="1:8" s="5" customFormat="1" ht="24" customHeight="1">
      <c r="A7" s="15" t="s">
        <v>3</v>
      </c>
      <c r="B7" s="16" t="s">
        <v>0</v>
      </c>
      <c r="C7" s="16" t="s">
        <v>14</v>
      </c>
      <c r="D7" s="16" t="s">
        <v>15</v>
      </c>
      <c r="E7" s="15" t="s">
        <v>13</v>
      </c>
      <c r="F7" s="15" t="s">
        <v>16</v>
      </c>
    </row>
    <row r="8" spans="1:8" s="5" customFormat="1" ht="24" customHeight="1">
      <c r="A8" s="15">
        <v>1</v>
      </c>
      <c r="B8" s="37" t="s">
        <v>7</v>
      </c>
      <c r="C8" s="16"/>
      <c r="D8" s="16"/>
      <c r="E8" s="15"/>
      <c r="F8" s="15"/>
    </row>
    <row r="9" spans="1:8" s="5" customFormat="1" ht="24" customHeight="1">
      <c r="A9" s="14">
        <v>1</v>
      </c>
      <c r="B9" s="31" t="s">
        <v>8</v>
      </c>
      <c r="C9" s="32" t="s">
        <v>17</v>
      </c>
      <c r="D9" s="39">
        <v>8.3439999999999994</v>
      </c>
      <c r="E9" s="33"/>
      <c r="F9" s="33">
        <f>SUM(D9*E9)</f>
        <v>0</v>
      </c>
    </row>
    <row r="10" spans="1:8" s="5" customFormat="1" ht="24" customHeight="1">
      <c r="A10" s="14">
        <v>2</v>
      </c>
      <c r="B10" s="31" t="s">
        <v>10</v>
      </c>
      <c r="C10" s="32" t="s">
        <v>17</v>
      </c>
      <c r="D10" s="39">
        <v>8.3439999999999994</v>
      </c>
      <c r="E10" s="33"/>
      <c r="F10" s="33">
        <f>SUM(D10*E10)</f>
        <v>0</v>
      </c>
    </row>
    <row r="11" spans="1:8" s="5" customFormat="1" ht="24" customHeight="1">
      <c r="A11" s="14">
        <v>3</v>
      </c>
      <c r="B11" s="31" t="s">
        <v>11</v>
      </c>
      <c r="C11" s="32" t="s">
        <v>17</v>
      </c>
      <c r="D11" s="39">
        <v>8.3439999999999994</v>
      </c>
      <c r="E11" s="33"/>
      <c r="F11" s="33">
        <f>SUM(D11*E11)</f>
        <v>0</v>
      </c>
    </row>
    <row r="12" spans="1:8" s="5" customFormat="1" ht="24" customHeight="1">
      <c r="A12" s="14">
        <v>4</v>
      </c>
      <c r="B12" s="31" t="s">
        <v>10</v>
      </c>
      <c r="C12" s="32" t="s">
        <v>17</v>
      </c>
      <c r="D12" s="39">
        <v>8.3439999999999994</v>
      </c>
      <c r="E12" s="33"/>
      <c r="F12" s="33">
        <f t="shared" ref="F12:F25" si="0">SUM(D12*E12)</f>
        <v>0</v>
      </c>
    </row>
    <row r="13" spans="1:8" s="2" customFormat="1" ht="21.75" customHeight="1">
      <c r="A13" s="14">
        <v>5</v>
      </c>
      <c r="B13" s="17" t="s">
        <v>12</v>
      </c>
      <c r="C13" s="18" t="s">
        <v>2</v>
      </c>
      <c r="D13" s="40">
        <v>166.88</v>
      </c>
      <c r="E13" s="38"/>
      <c r="F13" s="33">
        <f t="shared" si="0"/>
        <v>0</v>
      </c>
    </row>
    <row r="14" spans="1:8" s="2" customFormat="1" ht="18" customHeight="1">
      <c r="A14" s="14">
        <v>6</v>
      </c>
      <c r="B14" s="17" t="s">
        <v>19</v>
      </c>
      <c r="C14" s="18" t="s">
        <v>2</v>
      </c>
      <c r="D14" s="40">
        <v>191</v>
      </c>
      <c r="E14" s="19"/>
      <c r="F14" s="33">
        <f t="shared" si="0"/>
        <v>0</v>
      </c>
    </row>
    <row r="15" spans="1:8" s="12" customFormat="1" ht="15" customHeight="1">
      <c r="A15" s="14">
        <f t="shared" ref="A15:A24" si="1">1+A14</f>
        <v>7</v>
      </c>
      <c r="B15" s="20" t="s">
        <v>18</v>
      </c>
      <c r="C15" s="21" t="s">
        <v>2</v>
      </c>
      <c r="D15" s="39">
        <v>232</v>
      </c>
      <c r="E15" s="19"/>
      <c r="F15" s="33">
        <f t="shared" si="0"/>
        <v>0</v>
      </c>
    </row>
    <row r="16" spans="1:8" s="30" customFormat="1">
      <c r="A16" s="27">
        <f t="shared" si="1"/>
        <v>8</v>
      </c>
      <c r="B16" s="28" t="s">
        <v>28</v>
      </c>
      <c r="C16" s="18" t="s">
        <v>27</v>
      </c>
      <c r="D16" s="40">
        <v>501</v>
      </c>
      <c r="E16" s="19"/>
      <c r="F16" s="33">
        <f t="shared" si="0"/>
        <v>0</v>
      </c>
      <c r="G16" s="29"/>
      <c r="H16" s="29"/>
    </row>
    <row r="17" spans="1:6" s="4" customFormat="1" ht="14.25">
      <c r="A17" s="14">
        <f t="shared" si="1"/>
        <v>9</v>
      </c>
      <c r="B17" s="17" t="s">
        <v>29</v>
      </c>
      <c r="C17" s="18" t="s">
        <v>23</v>
      </c>
      <c r="D17" s="40">
        <v>334</v>
      </c>
      <c r="E17" s="19"/>
      <c r="F17" s="33">
        <f t="shared" si="0"/>
        <v>0</v>
      </c>
    </row>
    <row r="18" spans="1:6" s="4" customFormat="1" ht="14.25">
      <c r="A18" s="14">
        <f t="shared" si="1"/>
        <v>10</v>
      </c>
      <c r="B18" s="17" t="s">
        <v>24</v>
      </c>
      <c r="C18" s="18" t="s">
        <v>9</v>
      </c>
      <c r="D18" s="40">
        <v>16.687999999999999</v>
      </c>
      <c r="E18" s="19"/>
      <c r="F18" s="33">
        <f t="shared" si="0"/>
        <v>0</v>
      </c>
    </row>
    <row r="19" spans="1:6" s="4" customFormat="1" ht="14.25">
      <c r="A19" s="15">
        <v>2</v>
      </c>
      <c r="B19" s="42" t="s">
        <v>21</v>
      </c>
      <c r="C19" s="18"/>
      <c r="D19" s="40"/>
      <c r="E19" s="19"/>
      <c r="F19" s="33"/>
    </row>
    <row r="20" spans="1:6" s="13" customFormat="1" ht="15.75">
      <c r="A20" s="14">
        <v>11</v>
      </c>
      <c r="B20" s="17" t="s">
        <v>25</v>
      </c>
      <c r="C20" s="21" t="s">
        <v>2</v>
      </c>
      <c r="D20" s="41">
        <v>125</v>
      </c>
      <c r="E20" s="19"/>
      <c r="F20" s="33">
        <f t="shared" si="0"/>
        <v>0</v>
      </c>
    </row>
    <row r="21" spans="1:6" s="13" customFormat="1" ht="15.75">
      <c r="A21" s="14">
        <f t="shared" si="1"/>
        <v>12</v>
      </c>
      <c r="B21" s="17" t="s">
        <v>24</v>
      </c>
      <c r="C21" s="21" t="s">
        <v>9</v>
      </c>
      <c r="D21" s="41">
        <v>16.687999999999999</v>
      </c>
      <c r="E21" s="19"/>
      <c r="F21" s="33">
        <f t="shared" si="0"/>
        <v>0</v>
      </c>
    </row>
    <row r="22" spans="1:6" s="13" customFormat="1" ht="15.75">
      <c r="A22" s="15">
        <v>3</v>
      </c>
      <c r="B22" s="17" t="s">
        <v>22</v>
      </c>
      <c r="C22" s="21"/>
      <c r="D22" s="41"/>
      <c r="E22" s="19"/>
      <c r="F22" s="33"/>
    </row>
    <row r="23" spans="1:6" s="1" customFormat="1" ht="12.75">
      <c r="A23" s="14">
        <v>13</v>
      </c>
      <c r="B23" s="17" t="s">
        <v>26</v>
      </c>
      <c r="C23" s="21" t="s">
        <v>2</v>
      </c>
      <c r="D23" s="41">
        <v>125</v>
      </c>
      <c r="E23" s="19"/>
      <c r="F23" s="33">
        <f t="shared" si="0"/>
        <v>0</v>
      </c>
    </row>
    <row r="24" spans="1:6" s="3" customFormat="1" ht="14.25">
      <c r="A24" s="14">
        <f t="shared" si="1"/>
        <v>14</v>
      </c>
      <c r="B24" s="17" t="s">
        <v>24</v>
      </c>
      <c r="C24" s="21" t="s">
        <v>9</v>
      </c>
      <c r="D24" s="41">
        <v>16.687999999999999</v>
      </c>
      <c r="E24" s="19"/>
      <c r="F24" s="33">
        <f t="shared" si="0"/>
        <v>0</v>
      </c>
    </row>
    <row r="25" spans="1:6" s="4" customFormat="1" ht="0.75" customHeight="1">
      <c r="A25" s="14">
        <v>17</v>
      </c>
      <c r="B25" s="22" t="s">
        <v>1</v>
      </c>
      <c r="C25" s="18" t="s">
        <v>2</v>
      </c>
      <c r="D25" s="40"/>
      <c r="E25" s="19"/>
      <c r="F25" s="33">
        <f t="shared" si="0"/>
        <v>0</v>
      </c>
    </row>
    <row r="26" spans="1:6">
      <c r="A26" s="36"/>
      <c r="B26" s="34" t="s">
        <v>20</v>
      </c>
      <c r="C26" s="23"/>
      <c r="D26" s="24"/>
      <c r="E26" s="25"/>
      <c r="F26" s="26">
        <f>SUM(F9:F25)</f>
        <v>0</v>
      </c>
    </row>
    <row r="27" spans="1:6">
      <c r="A27" s="36"/>
      <c r="B27" s="34"/>
      <c r="C27" s="23"/>
      <c r="D27" s="24"/>
      <c r="E27" s="25"/>
      <c r="F27" s="26"/>
    </row>
    <row r="28" spans="1:6">
      <c r="A28" s="36"/>
      <c r="B28" s="34"/>
      <c r="C28" s="23"/>
      <c r="D28" s="24"/>
      <c r="E28" s="25"/>
      <c r="F28" s="26"/>
    </row>
    <row r="29" spans="1:6">
      <c r="A29" s="35"/>
      <c r="B29" s="34"/>
      <c r="C29" s="48"/>
      <c r="D29" s="49"/>
      <c r="E29" s="50"/>
      <c r="F29" s="26"/>
    </row>
    <row r="30" spans="1:6">
      <c r="A30" s="35"/>
      <c r="B30" s="34"/>
      <c r="C30" s="48"/>
      <c r="D30" s="49"/>
      <c r="E30" s="50"/>
      <c r="F30" s="26"/>
    </row>
    <row r="34" spans="2:2">
      <c r="B34" s="12"/>
    </row>
  </sheetData>
  <autoFilter ref="A7:F30">
    <filterColumn colId="5">
      <colorFilter dxfId="0"/>
    </filterColumn>
  </autoFilter>
  <mergeCells count="3">
    <mergeCell ref="A5:D5"/>
    <mergeCell ref="C29:E29"/>
    <mergeCell ref="C30:E30"/>
  </mergeCells>
  <phoneticPr fontId="2" type="noConversion"/>
  <pageMargins left="0.82677165354330717" right="0.15748031496062992" top="0.47244094488188981" bottom="0.35433070866141736" header="0.51181102362204722" footer="0.39370078740157483"/>
  <pageSetup paperSize="9" scale="72" fitToHeight="4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9"/>
  <sheetViews>
    <sheetView workbookViewId="0">
      <selection activeCell="F29" sqref="F29"/>
    </sheetView>
  </sheetViews>
  <sheetFormatPr defaultRowHeight="12.75"/>
  <cols>
    <col min="6" max="6" width="93.7109375" customWidth="1"/>
  </cols>
  <sheetData>
    <row r="29" spans="6:6" ht="14.25">
      <c r="F2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кс</vt:lpstr>
      <vt:lpstr>Sheet1</vt:lpstr>
    </vt:vector>
  </TitlesOfParts>
  <Company>housewife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Stefanova</dc:creator>
  <cp:lastModifiedBy>staroselci</cp:lastModifiedBy>
  <cp:lastPrinted>2019-07-19T12:38:52Z</cp:lastPrinted>
  <dcterms:created xsi:type="dcterms:W3CDTF">1999-11-25T15:31:08Z</dcterms:created>
  <dcterms:modified xsi:type="dcterms:W3CDTF">2019-07-19T12:38:55Z</dcterms:modified>
</cp:coreProperties>
</file>